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/>
  <c r="A21"/>
  <c r="G15"/>
  <c r="F17" s="1"/>
  <c r="A5"/>
  <c r="A4"/>
  <c r="A3"/>
  <c r="E8" l="1"/>
  <c r="A6"/>
  <c r="A20"/>
  <c r="A19"/>
  <c r="A18"/>
  <c r="A8"/>
  <c r="A7"/>
</calcChain>
</file>

<file path=xl/sharedStrings.xml><?xml version="1.0" encoding="utf-8"?>
<sst xmlns="http://schemas.openxmlformats.org/spreadsheetml/2006/main" count="56" uniqueCount="53">
  <si>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</si>
  <si>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</si>
  <si>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</si>
  <si>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</si>
  <si>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</si>
  <si>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</si>
  <si>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</si>
  <si>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</si>
  <si>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</si>
  <si>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</si>
  <si>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</si>
  <si>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</si>
  <si>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</si>
  <si>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</si>
  <si>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</si>
  <si>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</si>
  <si>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</si>
  <si>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</si>
  <si>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</si>
  <si>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</si>
  <si>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</si>
  <si>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</si>
  <si>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</si>
  <si>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</si>
  <si>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</si>
  <si>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</si>
  <si>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</si>
  <si>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</si>
  <si>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</si>
  <si>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</si>
  <si>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</si>
  <si>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</si>
  <si>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</si>
  <si>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</si>
  <si>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</si>
  <si>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</si>
  <si>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</si>
  <si>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</si>
  <si>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</si>
  <si>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</si>
  <si>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</si>
  <si>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</si>
  <si>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Serviço</t>
  </si>
  <si>
    <t>1901.0824400332.272-3390.39.00-1669000289</t>
  </si>
  <si>
    <t>ADESIVAGEM PARA VEÍCULOS OFICIAIS DA SMDS SENDO: ADESIVO PERSONALIZADO EM MATERIAL VINIL; IMPRESSÃO EM ALTA DEFINIÇÃO E QUALIDADE. ALTA DURABILIDADE (PODE TOMAR SOL, CHUVA, E LAVAR O VEÍCULO NORMALMENTE) NAS LATERAIS E PARTE TRASEIRA DOS VEICULOS</t>
  </si>
  <si>
    <t>DISPENSA ELETRÔNICA Nº 055/2024</t>
  </si>
  <si>
    <t>PROCESSO ADMINISTRATIVO N° 3666/2022 de 16/11/2022</t>
  </si>
  <si>
    <t>CONTRATAÇÃO DE SERVIÇOS DE ADESIVAGEM DE VEICULOS OFICIAIS - SMDS</t>
  </si>
  <si>
    <t>O pagamento do objeto de que trata a DISPENSA ELETRÔNICA 055/2024, será efetuado nos termos do Art. 7 da Instrução Normativa SEGES/ME nº 77, de 2022.</t>
  </si>
  <si>
    <t>Modelo</t>
  </si>
  <si>
    <t>O modelo dos adesivos constam no Manual de Adesivação veicular (ANEXO III)</t>
  </si>
  <si>
    <t>PERÍODO DE PROPOSTAS: de 04/09/2024 até 10/09/2024 às 08:00hs</t>
  </si>
  <si>
    <t>PERÍODO DE LANCES: 10/09/2024 as 08:00 hs até 10/09/2024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</si>
</sst>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3666/2022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15" zoomScaleNormal="115" zoomScaleSheetLayoutView="100" workbookViewId="0">
      <selection activeCell="N20" sqref="N20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055/2024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04/09/2024 até 10/09/2024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10/09/2024 as 08:00 hs até 10/09/2024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CONTRATAÇÃO DE SERVIÇOS DE ADESIVAGEM DE VEICULOS OFICIAIS - SMDS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3666/2022 de 16/11/2022</v>
      </c>
      <c r="B7" s="66"/>
      <c r="C7" s="66"/>
      <c r="D7" s="66"/>
      <c r="E7" s="66"/>
      <c r="F7" s="66"/>
      <c r="G7" s="66"/>
    </row>
    <row r="8" spans="1:11">
      <c r="A8" s="43" t="str">
        <f>Dados!B8</f>
        <v>MENOR PREÇO</v>
      </c>
      <c r="B8" s="43"/>
      <c r="C8" s="64" t="s">
        <v>28</v>
      </c>
      <c r="D8" s="64"/>
      <c r="E8" s="65">
        <f>Dados!B9</f>
        <v>1946.66</v>
      </c>
      <c r="F8" s="65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5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5"/>
      <c r="E12" s="75"/>
      <c r="F12" s="75"/>
      <c r="G12" s="75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54.35">
      <c r="A15" s="63">
        <v>1</v>
      </c>
      <c r="B15" s="56" t="s">
        <v>44</v>
      </c>
      <c r="C15" s="54" t="s">
        <v>42</v>
      </c>
      <c r="D15" s="55">
        <v>2</v>
      </c>
      <c r="E15" s="57">
        <v>973.33</v>
      </c>
      <c r="F15" s="58"/>
      <c r="G15" s="30" t="str">
        <f t="shared" ref="G15" si="0">IF(F15="","",IF(ISTEXT(F15),"NC",F15*D15))</f>
        <v/>
      </c>
      <c r="H15" s="35"/>
      <c r="K15" s="7"/>
    </row>
    <row r="16" spans="1:11" s="25" customFormat="1" ht="8.85">
      <c r="A16" s="31"/>
      <c r="E16" s="40"/>
      <c r="F16" s="71" t="s">
        <v>26</v>
      </c>
      <c r="G16" s="72"/>
      <c r="H16" s="36"/>
    </row>
    <row r="17" spans="1:8" ht="14.3" customHeight="1">
      <c r="F17" s="73" t="str">
        <f>IF(SUM(G15:G15)=0,"",SUM(G15:G15))</f>
        <v/>
      </c>
      <c r="G17" s="74"/>
      <c r="H17" s="37"/>
    </row>
    <row r="18" spans="1:8" s="32" customFormat="1" ht="8.85">
      <c r="A18" s="68" t="str">
        <f>" - "&amp;Dados!B24</f>
        <v xml:space="preserve"> - A execução do objeto da presente licitação será realizada junto a Secretaria obedecendo, na íntegra, ao detalhamento do termo de referência (ANEXO II).</v>
      </c>
      <c r="B18" s="68"/>
      <c r="C18" s="68"/>
      <c r="D18" s="68"/>
      <c r="E18" s="68"/>
      <c r="F18" s="68"/>
      <c r="G18" s="68"/>
      <c r="H18" s="38"/>
    </row>
    <row r="19" spans="1:8" s="32" customFormat="1" ht="8.85">
      <c r="A19" s="68" t="str">
        <f>" - "&amp;Dados!B25</f>
        <v xml:space="preserve"> - A administração rejeitará, no todo ou em parte, o fornecimento executado em desacordo com os termos do Edital e seus anexos.</v>
      </c>
      <c r="B19" s="68"/>
      <c r="C19" s="68"/>
      <c r="D19" s="68"/>
      <c r="E19" s="68"/>
      <c r="F19" s="68"/>
      <c r="G19" s="68"/>
      <c r="H19" s="38"/>
    </row>
    <row r="20" spans="1:8" s="32" customFormat="1" ht="14.3" customHeight="1">
      <c r="A20" s="68" t="str">
        <f>" - "&amp;Dados!B26</f>
        <v xml:space="preserve"> - O pagamento do objeto de que trata a DISPENSA ELETRÔNICA 055/2024, será efetuado nos termos do Art. 7 da Instrução Normativa SEGES/ME nº 77, de 2022.</v>
      </c>
      <c r="B20" s="68"/>
      <c r="C20" s="68"/>
      <c r="D20" s="68"/>
      <c r="E20" s="68"/>
      <c r="F20" s="68"/>
      <c r="G20" s="68"/>
      <c r="H20" s="38"/>
    </row>
    <row r="21" spans="1:8" s="25" customFormat="1" ht="8.85">
      <c r="A21" s="68" t="str">
        <f>" - "&amp;Dados!B28</f>
        <v xml:space="preserve"> - O modelo dos adesivos constam no Manual de Adesivação veicular (ANEXO III)</v>
      </c>
      <c r="B21" s="68"/>
      <c r="C21" s="68"/>
      <c r="D21" s="68"/>
      <c r="E21" s="68"/>
      <c r="F21" s="68"/>
      <c r="G21" s="68"/>
      <c r="H21" s="36"/>
    </row>
    <row r="22" spans="1:8">
      <c r="A22" s="68" t="str">
        <f>" - "&amp;Dados!B27</f>
        <v xml:space="preserve"> - Proposta válida por 60 (sessenta) dias</v>
      </c>
      <c r="B22" s="68"/>
      <c r="C22" s="68"/>
      <c r="D22" s="68"/>
      <c r="E22" s="68"/>
      <c r="F22" s="68"/>
      <c r="G22" s="68"/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8">
    <mergeCell ref="A22:G22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9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45</v>
      </c>
      <c r="E1" s="4"/>
      <c r="F1" s="4"/>
      <c r="G1" s="4"/>
    </row>
    <row r="2" spans="1:7">
      <c r="A2" s="15" t="s">
        <v>9</v>
      </c>
      <c r="B2" s="49" t="s">
        <v>46</v>
      </c>
      <c r="E2" s="4"/>
      <c r="F2" s="4"/>
      <c r="G2" s="4"/>
    </row>
    <row r="3" spans="1:7">
      <c r="A3" s="15" t="s">
        <v>10</v>
      </c>
      <c r="B3" s="49" t="s">
        <v>47</v>
      </c>
      <c r="C3" s="5"/>
      <c r="E3" s="45"/>
      <c r="F3" s="4"/>
      <c r="G3" s="4"/>
    </row>
    <row r="4" spans="1:7">
      <c r="A4" s="15" t="s">
        <v>11</v>
      </c>
      <c r="B4" s="49" t="s">
        <v>51</v>
      </c>
      <c r="C4" s="5"/>
      <c r="E4" s="45"/>
      <c r="F4" s="4"/>
      <c r="G4" s="4"/>
    </row>
    <row r="5" spans="1:7">
      <c r="A5" s="15"/>
      <c r="B5" s="49" t="s">
        <v>52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1946.66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43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48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 ht="25.85">
      <c r="A28" s="19" t="s">
        <v>49</v>
      </c>
      <c r="B28" s="62" t="s">
        <v>50</v>
      </c>
      <c r="E28" s="4"/>
      <c r="F28" s="4"/>
      <c r="G28" s="44"/>
    </row>
    <row r="29" spans="1:256">
      <c r="A29" s="19" t="s">
        <v>30</v>
      </c>
      <c r="B29" s="51" t="s">
        <v>40</v>
      </c>
      <c r="G29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2024-09-04T16:36:53Z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